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06" i="1" l="1"/>
  <c r="F107" i="1"/>
  <c r="F108" i="1"/>
  <c r="F109" i="1"/>
  <c r="F110" i="1"/>
  <c r="F111" i="1"/>
  <c r="D44" i="1"/>
  <c r="D51" i="1"/>
  <c r="D106" i="1"/>
  <c r="C36" i="1" l="1"/>
  <c r="D112" i="1" l="1"/>
  <c r="D115" i="1" s="1"/>
  <c r="E110" i="1"/>
  <c r="E111" i="1"/>
  <c r="D109" i="1"/>
  <c r="C109" i="1"/>
  <c r="E109" i="1" s="1"/>
  <c r="F43" i="1" l="1"/>
  <c r="C24" i="1"/>
  <c r="D15" i="1"/>
  <c r="F44" i="1" l="1"/>
  <c r="C44" i="1"/>
  <c r="F48" i="1"/>
  <c r="E48" i="1"/>
  <c r="D64" i="1" l="1"/>
  <c r="C64" i="1"/>
  <c r="E68" i="1"/>
  <c r="F68" i="1"/>
  <c r="C52" i="1"/>
  <c r="E57" i="1"/>
  <c r="F57" i="1"/>
  <c r="D24" i="1"/>
  <c r="E30" i="1"/>
  <c r="D36" i="1"/>
  <c r="F39" i="1"/>
  <c r="E39" i="1"/>
  <c r="D32" i="1"/>
  <c r="C32" i="1"/>
  <c r="E34" i="1" l="1"/>
  <c r="C15" i="1"/>
  <c r="D81" i="1" l="1"/>
  <c r="C106" i="1" l="1"/>
  <c r="E107" i="1"/>
  <c r="C88" i="1"/>
  <c r="D88" i="1"/>
  <c r="E106" i="1" l="1"/>
  <c r="C112" i="1" l="1"/>
  <c r="C115" i="1" s="1"/>
  <c r="D92" i="1"/>
  <c r="F49" i="1"/>
  <c r="E49" i="1"/>
  <c r="C92" i="1" l="1"/>
  <c r="C23" i="1" l="1"/>
  <c r="D99" i="1"/>
  <c r="C99" i="1"/>
  <c r="E102" i="1"/>
  <c r="F102" i="1"/>
  <c r="C81" i="1"/>
  <c r="E85" i="1"/>
  <c r="F85" i="1"/>
  <c r="E81" i="1" l="1"/>
  <c r="D23" i="1" l="1"/>
  <c r="D19" i="1"/>
  <c r="D9" i="1" s="1"/>
  <c r="D7" i="1" s="1"/>
  <c r="D108" i="1" l="1"/>
  <c r="D8" i="1"/>
  <c r="F38" i="1"/>
  <c r="E38" i="1"/>
  <c r="F47" i="1" l="1"/>
  <c r="C19" i="1" l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0" i="1"/>
  <c r="D52" i="1"/>
  <c r="E54" i="1"/>
  <c r="F54" i="1"/>
  <c r="E55" i="1"/>
  <c r="F55" i="1"/>
  <c r="E56" i="1"/>
  <c r="F56" i="1"/>
  <c r="E58" i="1"/>
  <c r="F58" i="1"/>
  <c r="E59" i="1"/>
  <c r="E60" i="1"/>
  <c r="F60" i="1"/>
  <c r="C61" i="1"/>
  <c r="D61" i="1"/>
  <c r="E63" i="1"/>
  <c r="F63" i="1"/>
  <c r="E66" i="1"/>
  <c r="F66" i="1"/>
  <c r="E67" i="1"/>
  <c r="F67" i="1"/>
  <c r="C69" i="1"/>
  <c r="D69" i="1"/>
  <c r="E71" i="1"/>
  <c r="F71" i="1"/>
  <c r="E72" i="1"/>
  <c r="F72" i="1"/>
  <c r="E73" i="1"/>
  <c r="F73" i="1"/>
  <c r="E74" i="1"/>
  <c r="F74" i="1"/>
  <c r="C75" i="1"/>
  <c r="D75" i="1"/>
  <c r="E77" i="1"/>
  <c r="F77" i="1"/>
  <c r="E78" i="1"/>
  <c r="F78" i="1"/>
  <c r="E79" i="1"/>
  <c r="F79" i="1"/>
  <c r="E80" i="1"/>
  <c r="F80" i="1"/>
  <c r="E83" i="1"/>
  <c r="F83" i="1"/>
  <c r="E84" i="1"/>
  <c r="F84" i="1"/>
  <c r="E86" i="1"/>
  <c r="F86" i="1"/>
  <c r="E87" i="1"/>
  <c r="F87" i="1"/>
  <c r="E90" i="1"/>
  <c r="F90" i="1"/>
  <c r="E91" i="1"/>
  <c r="F91" i="1"/>
  <c r="E94" i="1"/>
  <c r="F94" i="1"/>
  <c r="E95" i="1"/>
  <c r="F95" i="1"/>
  <c r="E96" i="1"/>
  <c r="F96" i="1"/>
  <c r="E97" i="1"/>
  <c r="F97" i="1"/>
  <c r="E98" i="1"/>
  <c r="F98" i="1"/>
  <c r="E101" i="1"/>
  <c r="F101" i="1"/>
  <c r="C103" i="1"/>
  <c r="D103" i="1"/>
  <c r="E105" i="1"/>
  <c r="F105" i="1"/>
  <c r="E44" i="1" l="1"/>
  <c r="C51" i="1"/>
  <c r="C9" i="1"/>
  <c r="C7" i="1" s="1"/>
  <c r="E19" i="1"/>
  <c r="F19" i="1"/>
  <c r="E15" i="1"/>
  <c r="F15" i="1"/>
  <c r="F36" i="1"/>
  <c r="F61" i="1"/>
  <c r="F24" i="1"/>
  <c r="E88" i="1"/>
  <c r="F81" i="1"/>
  <c r="E64" i="1"/>
  <c r="E32" i="1"/>
  <c r="E99" i="1"/>
  <c r="F75" i="1"/>
  <c r="E61" i="1"/>
  <c r="E52" i="1"/>
  <c r="E103" i="1"/>
  <c r="F99" i="1"/>
  <c r="E92" i="1"/>
  <c r="F88" i="1"/>
  <c r="E69" i="1"/>
  <c r="F64" i="1"/>
  <c r="F52" i="1"/>
  <c r="F32" i="1"/>
  <c r="F103" i="1"/>
  <c r="F92" i="1"/>
  <c r="E75" i="1"/>
  <c r="F69" i="1"/>
  <c r="E24" i="1"/>
  <c r="C8" i="1" l="1"/>
  <c r="C108" i="1"/>
  <c r="E9" i="1"/>
  <c r="F9" i="1"/>
  <c r="E23" i="1"/>
  <c r="E51" i="1"/>
  <c r="F51" i="1"/>
  <c r="F23" i="1"/>
  <c r="E108" i="1" l="1"/>
  <c r="F8" i="1"/>
  <c r="E8" i="1"/>
  <c r="F7" i="1"/>
  <c r="E7" i="1"/>
</calcChain>
</file>

<file path=xl/sharedStrings.xml><?xml version="1.0" encoding="utf-8"?>
<sst xmlns="http://schemas.openxmlformats.org/spreadsheetml/2006/main" count="219" uniqueCount="190">
  <si>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</si>
  <si>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</si>
  <si>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</si>
  <si>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</si>
  <si>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</si>
  <si>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</si>
  <si>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</si>
  <si>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</si>
  <si>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</si>
  <si>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</si>
  <si>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</si>
  <si>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</si>
  <si>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</si>
  <si>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</si>
  <si>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</si>
  <si>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</si>
  <si>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</si>
  <si>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</si>
  <si>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</si>
  <si>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</si>
  <si>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</si>
  <si>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</si>
  <si>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</si>
  <si>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</si>
  <si>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</si>
  <si>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</si>
  <si>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</si>
  <si>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</si>
  <si>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</si>
  <si>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</si>
  <si>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</si>
  <si>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</si>
  <si>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</si>
  <si>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</si>
  <si>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</si>
  <si>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</si>
  <si>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</si>
  <si>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</si>
  <si>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</si>
  <si>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</si>
  <si>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</si>
  <si>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</si>
  <si>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</si>
  <si>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</si>
  <si>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</si>
  <si>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</si>
  <si>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</si>
  <si>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</si>
  <si>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</si>
  <si>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</si>
  <si>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</si>
  <si>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</si>
  <si>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</si>
  <si>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</si>
  <si>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</si>
  <si>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</si>
  <si>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</si>
  <si>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</si>
  <si>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</si>
  <si>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</si>
  <si>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</si>
  <si>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</si>
  <si>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</si>
  <si>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</si>
  <si>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</si>
  <si>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</si>
  <si>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</si>
  <si>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</si>
  <si>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</si>
  <si>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</si>
  <si>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</si>
  <si>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</si>
  <si>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</si>
  <si>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</si>
  <si>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</si>
  <si>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</si>
  <si>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</si>
  <si>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</si>
  <si>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</si>
  <si>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</si>
  <si>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</si>
  <si>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</si>
  <si>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</si>
  <si>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</si>
  <si>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</si>
  <si>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</si>
  <si>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</si>
  <si>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</si>
  <si>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</si>
  <si>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</si>
  <si>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</si>
  <si>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</si>
  <si>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</si>
  <si>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</si>
  <si>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</si>
  <si>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</si>
  <si>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</si>
  <si>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</si>
  <si>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</si>
  <si>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</si>
  <si>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</si>
  <si>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</si>
  <si>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</si>
  <si>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</si>
  <si>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</si>
  <si>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</si>
  <si>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</si>
  <si>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</si>
  <si>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</si>
  <si>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</si>
  <si>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</si>
  <si>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</si>
  <si>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</si>
  <si>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</si>
  <si>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</si>
  <si>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</si>
  <si>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</si>
  <si>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</si>
  <si>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</si>
  <si>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</si>
  <si>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</si>
  <si>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</si>
  <si>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</si>
  <si>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</si>
  <si>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</si>
  <si>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</si>
  <si>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</si>
  <si>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</si>
  <si>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</si>
  <si>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</si>
  <si>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</si>
  <si>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</si>
  <si>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</si>
  <si>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</si>
  <si>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</si>
  <si>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</si>
  <si>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</si>
  <si>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</si>
  <si>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</si>
  <si>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</si>
  <si>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</si>
  <si>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</si>
  <si>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</si>
  <si>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</si>
  <si>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</si>
  <si>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</si>
  <si>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</si>
  <si>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</si>
  <si>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</si>
  <si>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</si>
  <si>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</si>
  <si>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</si>
  <si>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</si>
  <si>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</si>
  <si>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</si>
  <si>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</si>
  <si>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</si>
  <si>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</si>
  <si>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Исполнитель:Штанникова Юлия Владимировна
тел. 8 (39160) 21-1-61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</si>
  <si>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</si>
  <si>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</si>
  <si>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</si>
  <si>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</si>
  <si>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</si>
  <si>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</si>
  <si>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</si>
  <si>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</si>
  <si>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</si>
  <si>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</si>
  <si>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</si>
  <si>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</si>
  <si>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</si>
  <si>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</si>
  <si>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</si>
  <si>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</si>
  <si>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</si>
  <si>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</si>
  <si>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</si>
  <si>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</si>
  <si>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</si>
  <si>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11105025050000120</t>
  </si>
  <si>
    <t>11105010500000120</t>
  </si>
  <si>
    <t>11105035050000120</t>
  </si>
  <si>
    <t>11107015050000120</t>
  </si>
  <si>
    <t>11109045052000120</t>
  </si>
  <si>
    <t>11200000000000000</t>
  </si>
  <si>
    <t>11300000000000000</t>
  </si>
  <si>
    <t>Сведения об исполнении бюджета Северо-Енисейского района  
на 01.06.2018 года</t>
  </si>
  <si>
    <t>И.о. руководителя Финансового управления администрации Северо-Енисейского района</t>
  </si>
  <si>
    <t>Т.А.Новоселова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</si>
</sst>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5"/>
  <sheetViews>
    <sheetView tabSelected="1" topLeftCell="A91" workbookViewId="0">
      <selection activeCell="C120" sqref="C120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2" spans="1:8" ht="25.9" customHeight="1" x14ac:dyDescent="0.25">
      <c r="A2" s="49" t="s">
        <v>187</v>
      </c>
      <c r="B2" s="50"/>
      <c r="C2" s="50"/>
      <c r="D2" s="50"/>
      <c r="E2" s="50"/>
      <c r="F2" s="50"/>
    </row>
    <row r="3" spans="1:8" ht="25.15" customHeight="1" x14ac:dyDescent="0.25">
      <c r="A3" s="50"/>
      <c r="B3" s="50"/>
      <c r="C3" s="50"/>
      <c r="D3" s="50"/>
      <c r="E3" s="50"/>
      <c r="F3" s="50"/>
    </row>
    <row r="4" spans="1:8" ht="20.25" x14ac:dyDescent="0.3">
      <c r="B4" s="3"/>
      <c r="C4" s="4"/>
      <c r="D4" s="4"/>
      <c r="E4" s="54" t="s">
        <v>35</v>
      </c>
      <c r="F4" s="54"/>
    </row>
    <row r="5" spans="1:8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8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8" x14ac:dyDescent="0.25">
      <c r="A7" s="28" t="s">
        <v>168</v>
      </c>
      <c r="B7" s="11" t="s">
        <v>30</v>
      </c>
      <c r="C7" s="23">
        <f>C9+C23+C44</f>
        <v>2109131.1770000001</v>
      </c>
      <c r="D7" s="23">
        <f>D9+D23+D44</f>
        <v>713896.62900000007</v>
      </c>
      <c r="E7" s="13">
        <f t="shared" ref="E7:E24" si="0">C7-D7</f>
        <v>1395234.548</v>
      </c>
      <c r="F7" s="13">
        <f>D7*100/C7</f>
        <v>33.847900822149768</v>
      </c>
    </row>
    <row r="8" spans="1:8" x14ac:dyDescent="0.25">
      <c r="A8" s="28" t="s">
        <v>167</v>
      </c>
      <c r="B8" s="11" t="s">
        <v>135</v>
      </c>
      <c r="C8" s="23">
        <f>C9+C23</f>
        <v>1415675.148</v>
      </c>
      <c r="D8" s="23">
        <f>D9+D23</f>
        <v>402502.40000000002</v>
      </c>
      <c r="E8" s="13">
        <f t="shared" si="0"/>
        <v>1013172.748</v>
      </c>
      <c r="F8" s="13">
        <f>D8*100/C8</f>
        <v>28.431833430758225</v>
      </c>
    </row>
    <row r="9" spans="1:8" x14ac:dyDescent="0.25">
      <c r="A9" s="28" t="s">
        <v>167</v>
      </c>
      <c r="B9" s="11" t="s">
        <v>29</v>
      </c>
      <c r="C9" s="23">
        <f>C10+C11+C12+C13+C14+C15+C19</f>
        <v>1301206.1600000001</v>
      </c>
      <c r="D9" s="23">
        <f>D10+D11+D12+D13+D14+D15+D19</f>
        <v>360747.7</v>
      </c>
      <c r="E9" s="12">
        <f t="shared" ref="E9" si="1">E10+E11+E12+E13+E14+E15+E19</f>
        <v>940458.46000000008</v>
      </c>
      <c r="F9" s="13">
        <f t="shared" ref="F9:F23" si="2">D9*100/C9</f>
        <v>27.724100230204872</v>
      </c>
      <c r="H9" s="5"/>
    </row>
    <row r="10" spans="1:8" x14ac:dyDescent="0.25">
      <c r="A10" s="28" t="s">
        <v>165</v>
      </c>
      <c r="B10" s="17" t="s">
        <v>28</v>
      </c>
      <c r="C10" s="25">
        <v>723375</v>
      </c>
      <c r="D10" s="23">
        <v>124033.7</v>
      </c>
      <c r="E10" s="13">
        <f t="shared" si="0"/>
        <v>599341.30000000005</v>
      </c>
      <c r="F10" s="13">
        <f t="shared" si="2"/>
        <v>17.146528425781923</v>
      </c>
    </row>
    <row r="11" spans="1:8" x14ac:dyDescent="0.25">
      <c r="A11" s="28" t="s">
        <v>166</v>
      </c>
      <c r="B11" s="17" t="s">
        <v>27</v>
      </c>
      <c r="C11" s="23">
        <v>561671.66</v>
      </c>
      <c r="D11" s="23">
        <v>230290.1</v>
      </c>
      <c r="E11" s="13">
        <f t="shared" si="0"/>
        <v>331381.56000000006</v>
      </c>
      <c r="F11" s="13">
        <f t="shared" si="2"/>
        <v>41.000840241788232</v>
      </c>
    </row>
    <row r="12" spans="1:8" ht="25.5" x14ac:dyDescent="0.25">
      <c r="A12" s="28" t="s">
        <v>169</v>
      </c>
      <c r="B12" s="17" t="s">
        <v>26</v>
      </c>
      <c r="C12" s="23">
        <v>1119.4000000000001</v>
      </c>
      <c r="D12" s="23">
        <v>478.7</v>
      </c>
      <c r="E12" s="13">
        <f t="shared" si="0"/>
        <v>640.70000000000005</v>
      </c>
      <c r="F12" s="13">
        <f t="shared" si="2"/>
        <v>42.76398070394854</v>
      </c>
    </row>
    <row r="13" spans="1:8" x14ac:dyDescent="0.25">
      <c r="A13" s="28" t="s">
        <v>170</v>
      </c>
      <c r="B13" s="17" t="s">
        <v>171</v>
      </c>
      <c r="C13" s="25">
        <v>11372.5</v>
      </c>
      <c r="D13" s="23">
        <v>4133.2</v>
      </c>
      <c r="E13" s="13">
        <f t="shared" si="0"/>
        <v>7239.3</v>
      </c>
      <c r="F13" s="13">
        <f t="shared" si="2"/>
        <v>36.343811826775116</v>
      </c>
    </row>
    <row r="14" spans="1:8" x14ac:dyDescent="0.25">
      <c r="A14" s="28" t="s">
        <v>172</v>
      </c>
      <c r="B14" s="17" t="s">
        <v>25</v>
      </c>
      <c r="C14" s="23">
        <v>528</v>
      </c>
      <c r="D14" s="23">
        <v>95</v>
      </c>
      <c r="E14" s="13">
        <f t="shared" si="0"/>
        <v>433</v>
      </c>
      <c r="F14" s="13">
        <f t="shared" si="2"/>
        <v>17.992424242424242</v>
      </c>
    </row>
    <row r="15" spans="1:8" x14ac:dyDescent="0.25">
      <c r="A15" s="28" t="s">
        <v>173</v>
      </c>
      <c r="B15" s="17" t="s">
        <v>113</v>
      </c>
      <c r="C15" s="23">
        <f>C17+C18</f>
        <v>1902</v>
      </c>
      <c r="D15" s="23">
        <f>D17+D18</f>
        <v>905</v>
      </c>
      <c r="E15" s="13">
        <f t="shared" ref="E15" si="3">E17+E18</f>
        <v>997</v>
      </c>
      <c r="F15" s="13">
        <f t="shared" si="2"/>
        <v>47.581493165089377</v>
      </c>
    </row>
    <row r="16" spans="1:8" x14ac:dyDescent="0.25">
      <c r="A16" s="28"/>
      <c r="B16" s="31" t="s">
        <v>6</v>
      </c>
      <c r="C16" s="33"/>
      <c r="D16" s="33"/>
      <c r="E16" s="32"/>
      <c r="F16" s="32"/>
    </row>
    <row r="17" spans="1:6" ht="36" x14ac:dyDescent="0.25">
      <c r="A17" s="28" t="s">
        <v>174</v>
      </c>
      <c r="B17" s="35" t="s">
        <v>111</v>
      </c>
      <c r="C17" s="33">
        <v>1787</v>
      </c>
      <c r="D17" s="33">
        <v>839.5</v>
      </c>
      <c r="E17" s="32">
        <f t="shared" si="0"/>
        <v>947.5</v>
      </c>
      <c r="F17" s="32">
        <f t="shared" si="2"/>
        <v>46.978175713486287</v>
      </c>
    </row>
    <row r="18" spans="1:6" ht="48" x14ac:dyDescent="0.25">
      <c r="A18" s="28" t="s">
        <v>175</v>
      </c>
      <c r="B18" s="35" t="s">
        <v>112</v>
      </c>
      <c r="C18" s="33">
        <v>115</v>
      </c>
      <c r="D18" s="33">
        <v>65.5</v>
      </c>
      <c r="E18" s="32">
        <f t="shared" si="0"/>
        <v>49.5</v>
      </c>
      <c r="F18" s="32">
        <f t="shared" si="2"/>
        <v>56.956521739130437</v>
      </c>
    </row>
    <row r="19" spans="1:6" x14ac:dyDescent="0.25">
      <c r="A19" s="28" t="s">
        <v>176</v>
      </c>
      <c r="B19" s="17" t="s">
        <v>114</v>
      </c>
      <c r="C19" s="25">
        <f>C21+C22</f>
        <v>1237.5999999999999</v>
      </c>
      <c r="D19" s="25">
        <f>D21+D22</f>
        <v>812</v>
      </c>
      <c r="E19" s="36">
        <f t="shared" ref="E19" si="4">E21+E22</f>
        <v>425.59999999999997</v>
      </c>
      <c r="F19" s="13">
        <f>D19*100/C19</f>
        <v>65.610859728506796</v>
      </c>
    </row>
    <row r="20" spans="1:6" x14ac:dyDescent="0.25">
      <c r="A20" s="30"/>
      <c r="B20" s="31" t="s">
        <v>6</v>
      </c>
      <c r="C20" s="43"/>
      <c r="D20" s="33"/>
      <c r="E20" s="32"/>
      <c r="F20" s="32"/>
    </row>
    <row r="21" spans="1:6" ht="48" x14ac:dyDescent="0.25">
      <c r="A21" s="28" t="s">
        <v>177</v>
      </c>
      <c r="B21" s="34" t="s">
        <v>115</v>
      </c>
      <c r="C21" s="43">
        <v>1100</v>
      </c>
      <c r="D21" s="33">
        <v>709.6</v>
      </c>
      <c r="E21" s="32">
        <f t="shared" ref="E21:E22" si="5">C21-D21</f>
        <v>390.4</v>
      </c>
      <c r="F21" s="32">
        <f t="shared" ref="F21:F22" si="6">D21*100/C21</f>
        <v>64.509090909090915</v>
      </c>
    </row>
    <row r="22" spans="1:6" ht="60" x14ac:dyDescent="0.25">
      <c r="A22" s="28" t="s">
        <v>178</v>
      </c>
      <c r="B22" s="34" t="s">
        <v>116</v>
      </c>
      <c r="C22" s="43">
        <v>137.6</v>
      </c>
      <c r="D22" s="32">
        <v>102.4</v>
      </c>
      <c r="E22" s="32">
        <f t="shared" si="5"/>
        <v>35.199999999999989</v>
      </c>
      <c r="F22" s="32">
        <f t="shared" si="6"/>
        <v>74.418604651162795</v>
      </c>
    </row>
    <row r="23" spans="1:6" x14ac:dyDescent="0.25">
      <c r="A23" s="27"/>
      <c r="B23" s="17" t="s">
        <v>24</v>
      </c>
      <c r="C23" s="23">
        <f>C24+C31+C32+C36+C41+C42+C43</f>
        <v>114468.988</v>
      </c>
      <c r="D23" s="23">
        <f>D31+D32+D36+D41+D42+D43+D24</f>
        <v>41754.699999999997</v>
      </c>
      <c r="E23" s="13">
        <f>E24+E31+E32+E36+E41+E42+E43</f>
        <v>72014.288</v>
      </c>
      <c r="F23" s="13">
        <f t="shared" si="2"/>
        <v>36.476866555332869</v>
      </c>
    </row>
    <row r="24" spans="1:6" ht="25.5" x14ac:dyDescent="0.25">
      <c r="A24" s="28" t="s">
        <v>179</v>
      </c>
      <c r="B24" s="17" t="s">
        <v>23</v>
      </c>
      <c r="C24" s="36">
        <f>C26+C27+C28+C29+C30</f>
        <v>67838.788</v>
      </c>
      <c r="D24" s="25">
        <f>D26+D27+D28+D29+D30</f>
        <v>23101.200000000001</v>
      </c>
      <c r="E24" s="13">
        <f t="shared" si="0"/>
        <v>44737.588000000003</v>
      </c>
      <c r="F24" s="13">
        <f>D24*100/C24</f>
        <v>34.053084792729493</v>
      </c>
    </row>
    <row r="25" spans="1:6" x14ac:dyDescent="0.25">
      <c r="A25" s="30"/>
      <c r="B25" s="31" t="s">
        <v>6</v>
      </c>
      <c r="C25" s="43"/>
      <c r="D25" s="43"/>
      <c r="E25" s="32"/>
      <c r="F25" s="32"/>
    </row>
    <row r="26" spans="1:6" ht="48" x14ac:dyDescent="0.25">
      <c r="A26" s="27" t="s">
        <v>181</v>
      </c>
      <c r="B26" s="34" t="s">
        <v>108</v>
      </c>
      <c r="C26" s="43">
        <v>33080</v>
      </c>
      <c r="D26" s="33">
        <v>11672.3</v>
      </c>
      <c r="E26" s="32">
        <f t="shared" ref="E26:E32" si="7">C26-D26</f>
        <v>21407.7</v>
      </c>
      <c r="F26" s="32">
        <f>D26*100/C26</f>
        <v>35.285066505441357</v>
      </c>
    </row>
    <row r="27" spans="1:6" ht="48" x14ac:dyDescent="0.25">
      <c r="A27" s="27" t="s">
        <v>180</v>
      </c>
      <c r="B27" s="34" t="s">
        <v>109</v>
      </c>
      <c r="C27" s="43">
        <v>7230</v>
      </c>
      <c r="D27" s="33">
        <v>273.10000000000002</v>
      </c>
      <c r="E27" s="32">
        <f t="shared" si="7"/>
        <v>6956.9</v>
      </c>
      <c r="F27" s="32">
        <f t="shared" ref="F27:F28" si="8">D27*100/C27</f>
        <v>3.7773167358229602</v>
      </c>
    </row>
    <row r="28" spans="1:6" ht="36" x14ac:dyDescent="0.25">
      <c r="A28" s="27" t="s">
        <v>182</v>
      </c>
      <c r="B28" s="35" t="s">
        <v>117</v>
      </c>
      <c r="C28" s="43">
        <v>27358.687999999998</v>
      </c>
      <c r="D28" s="33">
        <v>10971</v>
      </c>
      <c r="E28" s="32">
        <f t="shared" si="7"/>
        <v>16387.687999999998</v>
      </c>
      <c r="F28" s="32">
        <f t="shared" si="8"/>
        <v>40.100607163618378</v>
      </c>
    </row>
    <row r="29" spans="1:6" ht="36" x14ac:dyDescent="0.25">
      <c r="A29" s="30" t="s">
        <v>183</v>
      </c>
      <c r="B29" s="31" t="s">
        <v>118</v>
      </c>
      <c r="C29" s="43">
        <v>20.100000000000001</v>
      </c>
      <c r="D29" s="33">
        <v>20.100000000000001</v>
      </c>
      <c r="E29" s="32">
        <f>C29-D29</f>
        <v>0</v>
      </c>
      <c r="F29" s="32">
        <f>D29*100/C29</f>
        <v>100</v>
      </c>
    </row>
    <row r="30" spans="1:6" ht="24" x14ac:dyDescent="0.25">
      <c r="A30" s="30" t="s">
        <v>184</v>
      </c>
      <c r="B30" s="31" t="s">
        <v>148</v>
      </c>
      <c r="C30" s="43">
        <v>150</v>
      </c>
      <c r="D30" s="33">
        <v>164.7</v>
      </c>
      <c r="E30" s="32">
        <f>C30-D30</f>
        <v>-14.699999999999989</v>
      </c>
      <c r="F30" s="32">
        <v>0</v>
      </c>
    </row>
    <row r="31" spans="1:6" x14ac:dyDescent="0.25">
      <c r="A31" s="28" t="s">
        <v>185</v>
      </c>
      <c r="B31" s="17" t="s">
        <v>22</v>
      </c>
      <c r="C31" s="25">
        <v>13146</v>
      </c>
      <c r="D31" s="23">
        <v>1411.4</v>
      </c>
      <c r="E31" s="13">
        <f t="shared" si="7"/>
        <v>11734.6</v>
      </c>
      <c r="F31" s="13">
        <f>D31*100/C31</f>
        <v>10.736345656473452</v>
      </c>
    </row>
    <row r="32" spans="1:6" ht="25.5" x14ac:dyDescent="0.25">
      <c r="A32" s="28" t="s">
        <v>186</v>
      </c>
      <c r="B32" s="17" t="s">
        <v>36</v>
      </c>
      <c r="C32" s="25">
        <f>C34+C35</f>
        <v>6700.7999999999993</v>
      </c>
      <c r="D32" s="25">
        <f>D34+D35</f>
        <v>2139.6</v>
      </c>
      <c r="E32" s="13">
        <f t="shared" si="7"/>
        <v>4561.1999999999989</v>
      </c>
      <c r="F32" s="13">
        <f>D32*100/C32</f>
        <v>31.930515759312325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142</v>
      </c>
      <c r="B34" s="35" t="s">
        <v>141</v>
      </c>
      <c r="C34" s="43">
        <v>6038.4</v>
      </c>
      <c r="D34" s="33">
        <v>1492.2</v>
      </c>
      <c r="E34" s="32">
        <f>C34-D34</f>
        <v>4546.2</v>
      </c>
      <c r="F34" s="32">
        <f>D34*100/C34</f>
        <v>24.711844197138316</v>
      </c>
    </row>
    <row r="35" spans="1:6" x14ac:dyDescent="0.25">
      <c r="A35" s="30" t="s">
        <v>143</v>
      </c>
      <c r="B35" s="35" t="s">
        <v>119</v>
      </c>
      <c r="C35" s="43">
        <v>662.4</v>
      </c>
      <c r="D35" s="33">
        <v>647.4</v>
      </c>
      <c r="E35" s="32">
        <f>C35-D35</f>
        <v>15</v>
      </c>
      <c r="F35" s="32">
        <f>D35*100/C35</f>
        <v>97.735507246376812</v>
      </c>
    </row>
    <row r="36" spans="1:6" x14ac:dyDescent="0.25">
      <c r="A36" s="28" t="s">
        <v>185</v>
      </c>
      <c r="B36" s="17" t="s">
        <v>21</v>
      </c>
      <c r="C36" s="23">
        <f>C40+C38+C39</f>
        <v>21850</v>
      </c>
      <c r="D36" s="23">
        <f>D40+D38+D39</f>
        <v>12915.5</v>
      </c>
      <c r="E36" s="13">
        <f>E40+E38</f>
        <v>8234.5</v>
      </c>
      <c r="F36" s="13">
        <f>D36*100/C36</f>
        <v>59.109839816933636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144</v>
      </c>
      <c r="B38" s="18" t="s">
        <v>120</v>
      </c>
      <c r="C38" s="15">
        <v>20000</v>
      </c>
      <c r="D38" s="15">
        <v>12904.7</v>
      </c>
      <c r="E38" s="16">
        <f>C38-D38</f>
        <v>7095.2999999999993</v>
      </c>
      <c r="F38" s="16">
        <f>D38/C38*100</f>
        <v>64.523499999999999</v>
      </c>
    </row>
    <row r="39" spans="1:6" ht="25.5" x14ac:dyDescent="0.25">
      <c r="A39" s="27" t="s">
        <v>146</v>
      </c>
      <c r="B39" s="18" t="s">
        <v>147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145</v>
      </c>
      <c r="B40" s="19" t="s">
        <v>121</v>
      </c>
      <c r="C40" s="15">
        <v>1150</v>
      </c>
      <c r="D40" s="15">
        <v>10.8</v>
      </c>
      <c r="E40" s="16">
        <f t="shared" ref="E40:E43" si="9">C40-D40</f>
        <v>1139.2</v>
      </c>
      <c r="F40" s="16">
        <f>D40*100/C40</f>
        <v>0.93913043478260871</v>
      </c>
    </row>
    <row r="41" spans="1:6" x14ac:dyDescent="0.25">
      <c r="A41" s="28" t="s">
        <v>185</v>
      </c>
      <c r="B41" s="37" t="s">
        <v>20</v>
      </c>
      <c r="C41" s="23">
        <v>51.2</v>
      </c>
      <c r="D41" s="23">
        <v>28</v>
      </c>
      <c r="E41" s="13">
        <f t="shared" si="9"/>
        <v>23.200000000000003</v>
      </c>
      <c r="F41" s="13">
        <f>D41*100/C41</f>
        <v>54.6875</v>
      </c>
    </row>
    <row r="42" spans="1:6" x14ac:dyDescent="0.25">
      <c r="A42" s="28" t="s">
        <v>185</v>
      </c>
      <c r="B42" s="17" t="s">
        <v>19</v>
      </c>
      <c r="C42" s="23">
        <v>4642.8</v>
      </c>
      <c r="D42" s="23">
        <v>1843.6</v>
      </c>
      <c r="E42" s="13">
        <f t="shared" si="9"/>
        <v>2799.2000000000003</v>
      </c>
      <c r="F42" s="13">
        <f>D42*100/C42</f>
        <v>39.708796415955888</v>
      </c>
    </row>
    <row r="43" spans="1:6" x14ac:dyDescent="0.25">
      <c r="A43" s="28" t="s">
        <v>185</v>
      </c>
      <c r="B43" s="17" t="s">
        <v>18</v>
      </c>
      <c r="C43" s="25">
        <v>239.4</v>
      </c>
      <c r="D43" s="23">
        <v>315.39999999999998</v>
      </c>
      <c r="E43" s="13">
        <f t="shared" si="9"/>
        <v>-75.999999999999972</v>
      </c>
      <c r="F43" s="13">
        <f>D43*100/C43</f>
        <v>131.74603174603172</v>
      </c>
    </row>
    <row r="44" spans="1:6" x14ac:dyDescent="0.25">
      <c r="A44" s="28" t="s">
        <v>126</v>
      </c>
      <c r="B44" s="20" t="s">
        <v>17</v>
      </c>
      <c r="C44" s="23">
        <f>C46+C47+C48+C50+C49</f>
        <v>693456.02899999998</v>
      </c>
      <c r="D44" s="23">
        <f>D46+D47+D48+D50+D49</f>
        <v>311394.22900000005</v>
      </c>
      <c r="E44" s="23">
        <f t="shared" ref="E44" si="10">E46+E47+E48+E50+E49</f>
        <v>382061.8</v>
      </c>
      <c r="F44" s="13">
        <f t="shared" ref="F44" si="11">D44*100/C44</f>
        <v>44.904682629848487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131</v>
      </c>
      <c r="B46" s="18" t="s">
        <v>122</v>
      </c>
      <c r="C46" s="15">
        <v>327997.2</v>
      </c>
      <c r="D46" s="15">
        <v>113445.5</v>
      </c>
      <c r="E46" s="16">
        <f t="shared" ref="E46:E80" si="12">C46-D46</f>
        <v>214551.7</v>
      </c>
      <c r="F46" s="16">
        <f>D46*100/C46</f>
        <v>34.587337940689736</v>
      </c>
    </row>
    <row r="47" spans="1:6" x14ac:dyDescent="0.25">
      <c r="A47" s="27" t="s">
        <v>132</v>
      </c>
      <c r="B47" s="18" t="s">
        <v>123</v>
      </c>
      <c r="C47" s="15">
        <v>365556.3</v>
      </c>
      <c r="D47" s="15">
        <v>198297.4</v>
      </c>
      <c r="E47" s="16">
        <f t="shared" si="12"/>
        <v>167258.9</v>
      </c>
      <c r="F47" s="16">
        <f t="shared" ref="F47:F49" si="13">D47*100/C47</f>
        <v>54.245378892389489</v>
      </c>
    </row>
    <row r="48" spans="1:6" x14ac:dyDescent="0.25">
      <c r="A48" s="27" t="s">
        <v>153</v>
      </c>
      <c r="B48" s="18" t="s">
        <v>154</v>
      </c>
      <c r="C48" s="15">
        <v>50</v>
      </c>
      <c r="D48" s="15">
        <v>0</v>
      </c>
      <c r="E48" s="16">
        <f t="shared" si="12"/>
        <v>50</v>
      </c>
      <c r="F48" s="16">
        <f t="shared" si="13"/>
        <v>0</v>
      </c>
    </row>
    <row r="49" spans="1:9" x14ac:dyDescent="0.25">
      <c r="A49" s="27" t="s">
        <v>133</v>
      </c>
      <c r="B49" s="18" t="s">
        <v>134</v>
      </c>
      <c r="C49" s="15">
        <v>201.2</v>
      </c>
      <c r="D49" s="15">
        <v>0</v>
      </c>
      <c r="E49" s="16">
        <f t="shared" si="12"/>
        <v>201.2</v>
      </c>
      <c r="F49" s="16">
        <f t="shared" si="13"/>
        <v>0</v>
      </c>
    </row>
    <row r="50" spans="1:9" ht="38.25" x14ac:dyDescent="0.25">
      <c r="A50" s="38" t="s">
        <v>127</v>
      </c>
      <c r="B50" s="18" t="s">
        <v>124</v>
      </c>
      <c r="C50" s="15">
        <v>-348.67099999999999</v>
      </c>
      <c r="D50" s="15">
        <v>-348.67099999999999</v>
      </c>
      <c r="E50" s="16">
        <f t="shared" si="12"/>
        <v>0</v>
      </c>
      <c r="F50" s="16">
        <v>0</v>
      </c>
    </row>
    <row r="51" spans="1:9" x14ac:dyDescent="0.25">
      <c r="A51" s="27" t="s">
        <v>159</v>
      </c>
      <c r="B51" s="22" t="s">
        <v>16</v>
      </c>
      <c r="C51" s="23">
        <f>C52+C64+C69+C75+C81+C61+C88+C92+C99+C103+C107</f>
        <v>2212025.4130000002</v>
      </c>
      <c r="D51" s="23">
        <f>D52+D64+D69+D75+D81+D61+D88+D92+D99+D103+D106</f>
        <v>659724.19999999984</v>
      </c>
      <c r="E51" s="13">
        <f t="shared" si="12"/>
        <v>1552301.2130000005</v>
      </c>
      <c r="F51" s="13">
        <f t="shared" ref="F51:F85" si="14">D51*100/C51</f>
        <v>29.824440357819697</v>
      </c>
      <c r="H51" s="5"/>
      <c r="I51" s="5"/>
    </row>
    <row r="52" spans="1:9" x14ac:dyDescent="0.25">
      <c r="A52" s="28" t="s">
        <v>39</v>
      </c>
      <c r="B52" s="20" t="s">
        <v>15</v>
      </c>
      <c r="C52" s="23">
        <f>C54+C55+C56+C58+C59+C60+C57</f>
        <v>247901.01299999998</v>
      </c>
      <c r="D52" s="23">
        <f>SUM(D54:D60)</f>
        <v>75137.7</v>
      </c>
      <c r="E52" s="13">
        <f t="shared" si="12"/>
        <v>172763.31299999997</v>
      </c>
      <c r="F52" s="13">
        <f t="shared" si="14"/>
        <v>30.309557468407768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25.5" x14ac:dyDescent="0.25">
      <c r="A54" s="27" t="s">
        <v>40</v>
      </c>
      <c r="B54" s="14" t="s">
        <v>48</v>
      </c>
      <c r="C54" s="24">
        <v>7450.7</v>
      </c>
      <c r="D54" s="15">
        <v>2337.8000000000002</v>
      </c>
      <c r="E54" s="16">
        <f t="shared" si="12"/>
        <v>5112.8999999999996</v>
      </c>
      <c r="F54" s="16">
        <f t="shared" si="14"/>
        <v>31.376917605057248</v>
      </c>
    </row>
    <row r="55" spans="1:9" ht="38.25" x14ac:dyDescent="0.25">
      <c r="A55" s="27" t="s">
        <v>41</v>
      </c>
      <c r="B55" s="14" t="s">
        <v>49</v>
      </c>
      <c r="C55" s="24">
        <v>4735.2430000000004</v>
      </c>
      <c r="D55" s="15">
        <v>1675.1</v>
      </c>
      <c r="E55" s="16">
        <f t="shared" si="12"/>
        <v>3060.1430000000005</v>
      </c>
      <c r="F55" s="16">
        <f t="shared" si="14"/>
        <v>35.375164484694871</v>
      </c>
    </row>
    <row r="56" spans="1:9" ht="38.25" x14ac:dyDescent="0.25">
      <c r="A56" s="27" t="s">
        <v>42</v>
      </c>
      <c r="B56" s="14" t="s">
        <v>50</v>
      </c>
      <c r="C56" s="24">
        <v>193612.4</v>
      </c>
      <c r="D56" s="15">
        <v>60606</v>
      </c>
      <c r="E56" s="16">
        <f t="shared" si="12"/>
        <v>133006.39999999999</v>
      </c>
      <c r="F56" s="16">
        <f t="shared" si="14"/>
        <v>31.302747138096528</v>
      </c>
    </row>
    <row r="57" spans="1:9" x14ac:dyDescent="0.25">
      <c r="A57" s="27" t="s">
        <v>149</v>
      </c>
      <c r="B57" s="14" t="s">
        <v>150</v>
      </c>
      <c r="C57" s="24">
        <v>85.4</v>
      </c>
      <c r="D57" s="15">
        <v>0</v>
      </c>
      <c r="E57" s="16">
        <f t="shared" si="12"/>
        <v>85.4</v>
      </c>
      <c r="F57" s="16">
        <f t="shared" si="14"/>
        <v>0</v>
      </c>
    </row>
    <row r="58" spans="1:9" x14ac:dyDescent="0.25">
      <c r="A58" s="27" t="s">
        <v>43</v>
      </c>
      <c r="B58" s="14" t="s">
        <v>51</v>
      </c>
      <c r="C58" s="24">
        <v>27856.47</v>
      </c>
      <c r="D58" s="15">
        <v>9650</v>
      </c>
      <c r="E58" s="16">
        <f t="shared" si="12"/>
        <v>18206.47</v>
      </c>
      <c r="F58" s="16">
        <f t="shared" si="14"/>
        <v>34.641862375239931</v>
      </c>
    </row>
    <row r="59" spans="1:9" x14ac:dyDescent="0.25">
      <c r="A59" s="27" t="s">
        <v>44</v>
      </c>
      <c r="B59" s="14" t="s">
        <v>52</v>
      </c>
      <c r="C59" s="24">
        <v>5000</v>
      </c>
      <c r="D59" s="15">
        <v>0</v>
      </c>
      <c r="E59" s="16">
        <f t="shared" si="12"/>
        <v>5000</v>
      </c>
      <c r="F59" s="16">
        <v>0</v>
      </c>
    </row>
    <row r="60" spans="1:9" x14ac:dyDescent="0.25">
      <c r="A60" s="27" t="s">
        <v>45</v>
      </c>
      <c r="B60" s="14" t="s">
        <v>53</v>
      </c>
      <c r="C60" s="24">
        <v>9160.7999999999993</v>
      </c>
      <c r="D60" s="15">
        <v>868.8</v>
      </c>
      <c r="E60" s="16">
        <f t="shared" si="12"/>
        <v>8292</v>
      </c>
      <c r="F60" s="16">
        <f t="shared" si="14"/>
        <v>9.4838878700550175</v>
      </c>
    </row>
    <row r="61" spans="1:9" x14ac:dyDescent="0.25">
      <c r="A61" s="28" t="s">
        <v>46</v>
      </c>
      <c r="B61" s="17" t="s">
        <v>14</v>
      </c>
      <c r="C61" s="25">
        <f>C63</f>
        <v>453.5</v>
      </c>
      <c r="D61" s="23">
        <f>D63</f>
        <v>130.1</v>
      </c>
      <c r="E61" s="13">
        <f t="shared" si="12"/>
        <v>323.39999999999998</v>
      </c>
      <c r="F61" s="13">
        <f t="shared" si="14"/>
        <v>28.68798235942668</v>
      </c>
    </row>
    <row r="62" spans="1:9" x14ac:dyDescent="0.25">
      <c r="A62" s="27"/>
      <c r="B62" s="14" t="s">
        <v>6</v>
      </c>
      <c r="C62" s="25"/>
      <c r="D62" s="23"/>
      <c r="E62" s="16"/>
      <c r="F62" s="16"/>
    </row>
    <row r="63" spans="1:9" x14ac:dyDescent="0.25">
      <c r="A63" s="27" t="s">
        <v>47</v>
      </c>
      <c r="B63" s="14" t="s">
        <v>54</v>
      </c>
      <c r="C63" s="24">
        <v>453.5</v>
      </c>
      <c r="D63" s="15">
        <v>130.1</v>
      </c>
      <c r="E63" s="16">
        <f t="shared" si="12"/>
        <v>323.39999999999998</v>
      </c>
      <c r="F63" s="16">
        <f t="shared" si="14"/>
        <v>28.68798235942668</v>
      </c>
    </row>
    <row r="64" spans="1:9" x14ac:dyDescent="0.25">
      <c r="A64" s="28" t="s">
        <v>55</v>
      </c>
      <c r="B64" s="17" t="s">
        <v>13</v>
      </c>
      <c r="C64" s="25">
        <f>C66+C67+C68</f>
        <v>33115.9</v>
      </c>
      <c r="D64" s="25">
        <f>D66+D67+D68</f>
        <v>8406.5</v>
      </c>
      <c r="E64" s="13">
        <f t="shared" si="12"/>
        <v>24709.4</v>
      </c>
      <c r="F64" s="13">
        <f t="shared" si="14"/>
        <v>25.385086921992155</v>
      </c>
    </row>
    <row r="65" spans="1:11" x14ac:dyDescent="0.25">
      <c r="A65" s="27"/>
      <c r="B65" s="21" t="s">
        <v>6</v>
      </c>
      <c r="C65" s="15"/>
      <c r="D65" s="15"/>
      <c r="E65" s="16"/>
      <c r="F65" s="16"/>
    </row>
    <row r="66" spans="1:11" ht="25.5" x14ac:dyDescent="0.25">
      <c r="A66" s="27" t="s">
        <v>56</v>
      </c>
      <c r="B66" s="14" t="s">
        <v>58</v>
      </c>
      <c r="C66" s="24">
        <v>31165.5</v>
      </c>
      <c r="D66" s="15">
        <v>8379.5</v>
      </c>
      <c r="E66" s="16">
        <f t="shared" si="12"/>
        <v>22786</v>
      </c>
      <c r="F66" s="16">
        <f t="shared" si="14"/>
        <v>26.887102725770482</v>
      </c>
    </row>
    <row r="67" spans="1:11" x14ac:dyDescent="0.25">
      <c r="A67" s="27" t="s">
        <v>57</v>
      </c>
      <c r="B67" s="14" t="s">
        <v>59</v>
      </c>
      <c r="C67" s="15">
        <v>1195.4000000000001</v>
      </c>
      <c r="D67" s="15">
        <v>27</v>
      </c>
      <c r="E67" s="16">
        <f t="shared" si="12"/>
        <v>1168.4000000000001</v>
      </c>
      <c r="F67" s="16">
        <f t="shared" si="14"/>
        <v>2.2586581897272877</v>
      </c>
    </row>
    <row r="68" spans="1:11" x14ac:dyDescent="0.25">
      <c r="A68" s="27" t="s">
        <v>151</v>
      </c>
      <c r="B68" s="14" t="s">
        <v>152</v>
      </c>
      <c r="C68" s="15">
        <v>755</v>
      </c>
      <c r="D68" s="15">
        <v>0</v>
      </c>
      <c r="E68" s="16">
        <f t="shared" si="12"/>
        <v>755</v>
      </c>
      <c r="F68" s="16">
        <f t="shared" si="14"/>
        <v>0</v>
      </c>
    </row>
    <row r="69" spans="1:11" x14ac:dyDescent="0.25">
      <c r="A69" s="28" t="s">
        <v>60</v>
      </c>
      <c r="B69" s="17" t="s">
        <v>12</v>
      </c>
      <c r="C69" s="23">
        <f>+C72+C73+C74+C71</f>
        <v>136256.5</v>
      </c>
      <c r="D69" s="23">
        <f>+D72+D73+D74+D71</f>
        <v>29381.699999999997</v>
      </c>
      <c r="E69" s="13">
        <f t="shared" si="12"/>
        <v>106874.8</v>
      </c>
      <c r="F69" s="13">
        <f t="shared" si="14"/>
        <v>21.56352174024725</v>
      </c>
    </row>
    <row r="70" spans="1:11" x14ac:dyDescent="0.25">
      <c r="A70" s="27"/>
      <c r="B70" s="21" t="s">
        <v>6</v>
      </c>
      <c r="C70" s="15"/>
      <c r="D70" s="23"/>
      <c r="E70" s="16"/>
      <c r="F70" s="16"/>
    </row>
    <row r="71" spans="1:11" x14ac:dyDescent="0.25">
      <c r="A71" s="27" t="s">
        <v>61</v>
      </c>
      <c r="B71" s="21" t="s">
        <v>71</v>
      </c>
      <c r="C71" s="15">
        <v>2200</v>
      </c>
      <c r="D71" s="15">
        <v>0</v>
      </c>
      <c r="E71" s="16">
        <f t="shared" si="12"/>
        <v>2200</v>
      </c>
      <c r="F71" s="16">
        <f t="shared" si="14"/>
        <v>0</v>
      </c>
    </row>
    <row r="72" spans="1:11" x14ac:dyDescent="0.25">
      <c r="A72" s="27" t="s">
        <v>62</v>
      </c>
      <c r="B72" s="14" t="s">
        <v>72</v>
      </c>
      <c r="C72" s="24">
        <v>23620.400000000001</v>
      </c>
      <c r="D72" s="15">
        <v>7359.1</v>
      </c>
      <c r="E72" s="16">
        <f t="shared" si="12"/>
        <v>16261.300000000001</v>
      </c>
      <c r="F72" s="16">
        <f t="shared" si="14"/>
        <v>31.155695923862421</v>
      </c>
    </row>
    <row r="73" spans="1:11" x14ac:dyDescent="0.25">
      <c r="A73" s="27" t="s">
        <v>63</v>
      </c>
      <c r="B73" s="14" t="s">
        <v>73</v>
      </c>
      <c r="C73" s="24">
        <v>65090.6</v>
      </c>
      <c r="D73" s="15">
        <v>15008.5</v>
      </c>
      <c r="E73" s="16">
        <f t="shared" si="12"/>
        <v>50082.1</v>
      </c>
      <c r="F73" s="16">
        <f t="shared" si="14"/>
        <v>23.057860889283553</v>
      </c>
    </row>
    <row r="74" spans="1:11" x14ac:dyDescent="0.25">
      <c r="A74" s="27" t="s">
        <v>64</v>
      </c>
      <c r="B74" s="14" t="s">
        <v>74</v>
      </c>
      <c r="C74" s="15">
        <v>45345.5</v>
      </c>
      <c r="D74" s="15">
        <v>7014.1</v>
      </c>
      <c r="E74" s="16">
        <f t="shared" si="12"/>
        <v>38331.4</v>
      </c>
      <c r="F74" s="16">
        <f t="shared" si="14"/>
        <v>15.468128039165959</v>
      </c>
    </row>
    <row r="75" spans="1:11" x14ac:dyDescent="0.25">
      <c r="A75" s="39" t="s">
        <v>65</v>
      </c>
      <c r="B75" s="40" t="s">
        <v>11</v>
      </c>
      <c r="C75" s="23">
        <f>C78+C79+C77+C80</f>
        <v>897032</v>
      </c>
      <c r="D75" s="23">
        <f>D78+D80+D79+D77</f>
        <v>250525.79999999996</v>
      </c>
      <c r="E75" s="13">
        <f t="shared" si="12"/>
        <v>646506.20000000007</v>
      </c>
      <c r="F75" s="13">
        <f t="shared" si="14"/>
        <v>27.928301331502105</v>
      </c>
      <c r="G75" s="41"/>
      <c r="H75" s="41"/>
      <c r="I75" s="41"/>
      <c r="J75" s="41"/>
      <c r="K75" s="41"/>
    </row>
    <row r="76" spans="1:11" x14ac:dyDescent="0.25">
      <c r="A76" s="27"/>
      <c r="B76" s="21" t="s">
        <v>6</v>
      </c>
      <c r="C76" s="15"/>
      <c r="D76" s="15"/>
      <c r="E76" s="16"/>
      <c r="F76" s="16"/>
    </row>
    <row r="77" spans="1:11" x14ac:dyDescent="0.25">
      <c r="A77" s="27" t="s">
        <v>66</v>
      </c>
      <c r="B77" s="14" t="s">
        <v>75</v>
      </c>
      <c r="C77" s="15">
        <v>140221.79999999999</v>
      </c>
      <c r="D77" s="15">
        <v>3621.3</v>
      </c>
      <c r="E77" s="16">
        <f t="shared" si="12"/>
        <v>136600.5</v>
      </c>
      <c r="F77" s="16">
        <f t="shared" si="14"/>
        <v>2.5825513579200954</v>
      </c>
    </row>
    <row r="78" spans="1:11" x14ac:dyDescent="0.25">
      <c r="A78" s="27" t="s">
        <v>67</v>
      </c>
      <c r="B78" s="14" t="s">
        <v>76</v>
      </c>
      <c r="C78" s="15">
        <v>648038</v>
      </c>
      <c r="D78" s="15">
        <v>232262.39999999999</v>
      </c>
      <c r="E78" s="16">
        <f t="shared" si="12"/>
        <v>415775.6</v>
      </c>
      <c r="F78" s="16">
        <f t="shared" si="14"/>
        <v>35.84086118406637</v>
      </c>
    </row>
    <row r="79" spans="1:11" x14ac:dyDescent="0.25">
      <c r="A79" s="27" t="s">
        <v>68</v>
      </c>
      <c r="B79" s="14" t="s">
        <v>77</v>
      </c>
      <c r="C79" s="15">
        <v>87008.7</v>
      </c>
      <c r="D79" s="15">
        <v>8295.2999999999993</v>
      </c>
      <c r="E79" s="16">
        <f t="shared" si="12"/>
        <v>78713.399999999994</v>
      </c>
      <c r="F79" s="16">
        <f t="shared" si="14"/>
        <v>9.5338741987870161</v>
      </c>
    </row>
    <row r="80" spans="1:11" x14ac:dyDescent="0.25">
      <c r="A80" s="27" t="s">
        <v>69</v>
      </c>
      <c r="B80" s="14" t="s">
        <v>78</v>
      </c>
      <c r="C80" s="15">
        <v>21763.5</v>
      </c>
      <c r="D80" s="15">
        <v>6346.8</v>
      </c>
      <c r="E80" s="16">
        <f t="shared" si="12"/>
        <v>15416.7</v>
      </c>
      <c r="F80" s="16">
        <f t="shared" si="14"/>
        <v>29.162588738024674</v>
      </c>
    </row>
    <row r="81" spans="1:6" x14ac:dyDescent="0.25">
      <c r="A81" s="28" t="s">
        <v>70</v>
      </c>
      <c r="B81" s="20" t="s">
        <v>10</v>
      </c>
      <c r="C81" s="23">
        <f>C83+C84+C86+C87+C85</f>
        <v>556043</v>
      </c>
      <c r="D81" s="23">
        <f>D83+D84+D86+D87+D85</f>
        <v>190358.59999999998</v>
      </c>
      <c r="E81" s="13">
        <f>C81-D81</f>
        <v>365684.4</v>
      </c>
      <c r="F81" s="13">
        <f t="shared" si="14"/>
        <v>34.234510640364135</v>
      </c>
    </row>
    <row r="82" spans="1:6" x14ac:dyDescent="0.25">
      <c r="A82" s="27"/>
      <c r="B82" s="14" t="s">
        <v>6</v>
      </c>
      <c r="C82" s="15"/>
      <c r="D82" s="23"/>
      <c r="E82" s="16"/>
      <c r="F82" s="16"/>
    </row>
    <row r="83" spans="1:6" x14ac:dyDescent="0.25">
      <c r="A83" s="27" t="s">
        <v>79</v>
      </c>
      <c r="B83" s="14" t="s">
        <v>83</v>
      </c>
      <c r="C83" s="15">
        <v>141189.1</v>
      </c>
      <c r="D83" s="15">
        <v>38974.9</v>
      </c>
      <c r="E83" s="16">
        <f t="shared" ref="E83:E111" si="15">C83-D83</f>
        <v>102214.20000000001</v>
      </c>
      <c r="F83" s="16">
        <f t="shared" si="14"/>
        <v>27.604751358284737</v>
      </c>
    </row>
    <row r="84" spans="1:6" x14ac:dyDescent="0.25">
      <c r="A84" s="27" t="s">
        <v>125</v>
      </c>
      <c r="B84" s="14" t="s">
        <v>84</v>
      </c>
      <c r="C84" s="24">
        <v>240555.2</v>
      </c>
      <c r="D84" s="15">
        <v>90802.3</v>
      </c>
      <c r="E84" s="16">
        <f t="shared" si="15"/>
        <v>149752.90000000002</v>
      </c>
      <c r="F84" s="16">
        <f t="shared" si="14"/>
        <v>37.746970341942308</v>
      </c>
    </row>
    <row r="85" spans="1:6" x14ac:dyDescent="0.25">
      <c r="A85" s="27" t="s">
        <v>128</v>
      </c>
      <c r="B85" s="14" t="s">
        <v>136</v>
      </c>
      <c r="C85" s="24">
        <v>96537.5</v>
      </c>
      <c r="D85" s="15">
        <v>37370.800000000003</v>
      </c>
      <c r="E85" s="16">
        <f t="shared" si="15"/>
        <v>59166.7</v>
      </c>
      <c r="F85" s="16">
        <f t="shared" si="14"/>
        <v>38.711174414087793</v>
      </c>
    </row>
    <row r="86" spans="1:6" x14ac:dyDescent="0.25">
      <c r="A86" s="27" t="s">
        <v>80</v>
      </c>
      <c r="B86" s="14" t="s">
        <v>89</v>
      </c>
      <c r="C86" s="15">
        <v>21144.5</v>
      </c>
      <c r="D86" s="15">
        <v>4493.3</v>
      </c>
      <c r="E86" s="16">
        <f t="shared" si="15"/>
        <v>16651.2</v>
      </c>
      <c r="F86" s="16">
        <f t="shared" ref="F86:F111" si="16">D86*100/C86</f>
        <v>21.250443377710514</v>
      </c>
    </row>
    <row r="87" spans="1:6" x14ac:dyDescent="0.25">
      <c r="A87" s="27" t="s">
        <v>81</v>
      </c>
      <c r="B87" s="14" t="s">
        <v>90</v>
      </c>
      <c r="C87" s="15">
        <v>56616.7</v>
      </c>
      <c r="D87" s="15">
        <v>18717.3</v>
      </c>
      <c r="E87" s="16">
        <f t="shared" si="15"/>
        <v>37899.399999999994</v>
      </c>
      <c r="F87" s="16">
        <f t="shared" si="16"/>
        <v>33.059680271015445</v>
      </c>
    </row>
    <row r="88" spans="1:6" x14ac:dyDescent="0.25">
      <c r="A88" s="28" t="s">
        <v>82</v>
      </c>
      <c r="B88" s="17" t="s">
        <v>9</v>
      </c>
      <c r="C88" s="23">
        <f>C90+C91</f>
        <v>147800.1</v>
      </c>
      <c r="D88" s="23">
        <f>SUM(D90:D91)</f>
        <v>48109</v>
      </c>
      <c r="E88" s="13">
        <f t="shared" si="15"/>
        <v>99691.1</v>
      </c>
      <c r="F88" s="13">
        <f t="shared" si="16"/>
        <v>32.550045635963713</v>
      </c>
    </row>
    <row r="89" spans="1:6" x14ac:dyDescent="0.25">
      <c r="A89" s="27"/>
      <c r="B89" s="14" t="s">
        <v>6</v>
      </c>
      <c r="C89" s="15"/>
      <c r="D89" s="15"/>
      <c r="E89" s="16"/>
      <c r="F89" s="16"/>
    </row>
    <row r="90" spans="1:6" x14ac:dyDescent="0.25">
      <c r="A90" s="27" t="s">
        <v>85</v>
      </c>
      <c r="B90" s="14" t="s">
        <v>86</v>
      </c>
      <c r="C90" s="15">
        <v>97726.1</v>
      </c>
      <c r="D90" s="15">
        <v>34370.6</v>
      </c>
      <c r="E90" s="16">
        <f t="shared" si="15"/>
        <v>63355.500000000007</v>
      </c>
      <c r="F90" s="16">
        <f t="shared" si="16"/>
        <v>35.170338323129641</v>
      </c>
    </row>
    <row r="91" spans="1:6" ht="25.5" x14ac:dyDescent="0.25">
      <c r="A91" s="27" t="s">
        <v>87</v>
      </c>
      <c r="B91" s="14" t="s">
        <v>88</v>
      </c>
      <c r="C91" s="15">
        <v>50074</v>
      </c>
      <c r="D91" s="15">
        <v>13738.4</v>
      </c>
      <c r="E91" s="16">
        <f t="shared" si="15"/>
        <v>36335.599999999999</v>
      </c>
      <c r="F91" s="16">
        <f t="shared" si="16"/>
        <v>27.436194432240285</v>
      </c>
    </row>
    <row r="92" spans="1:6" x14ac:dyDescent="0.25">
      <c r="A92" s="28" t="s">
        <v>91</v>
      </c>
      <c r="B92" s="17" t="s">
        <v>8</v>
      </c>
      <c r="C92" s="23">
        <f>C94+C95+C96+C97+C98</f>
        <v>84045.400000000009</v>
      </c>
      <c r="D92" s="23">
        <f>D94+D95+D96+D97+D98</f>
        <v>26321.299999999996</v>
      </c>
      <c r="E92" s="13">
        <f t="shared" si="15"/>
        <v>57724.100000000013</v>
      </c>
      <c r="F92" s="13">
        <f t="shared" si="16"/>
        <v>31.317954343723741</v>
      </c>
    </row>
    <row r="93" spans="1:6" x14ac:dyDescent="0.25">
      <c r="A93" s="27"/>
      <c r="B93" s="14" t="s">
        <v>6</v>
      </c>
      <c r="C93" s="23"/>
      <c r="D93" s="15"/>
      <c r="E93" s="16"/>
      <c r="F93" s="16"/>
    </row>
    <row r="94" spans="1:6" x14ac:dyDescent="0.25">
      <c r="A94" s="27" t="s">
        <v>92</v>
      </c>
      <c r="B94" s="14" t="s">
        <v>98</v>
      </c>
      <c r="C94" s="15">
        <v>1270</v>
      </c>
      <c r="D94" s="15">
        <v>430.3</v>
      </c>
      <c r="E94" s="16">
        <f t="shared" si="15"/>
        <v>839.7</v>
      </c>
      <c r="F94" s="16">
        <f t="shared" si="16"/>
        <v>33.881889763779526</v>
      </c>
    </row>
    <row r="95" spans="1:6" x14ac:dyDescent="0.25">
      <c r="A95" s="27" t="s">
        <v>93</v>
      </c>
      <c r="B95" s="14" t="s">
        <v>99</v>
      </c>
      <c r="C95" s="15">
        <v>32413.3</v>
      </c>
      <c r="D95" s="15">
        <v>12555.2</v>
      </c>
      <c r="E95" s="16">
        <f t="shared" si="15"/>
        <v>19858.099999999999</v>
      </c>
      <c r="F95" s="16">
        <f t="shared" si="16"/>
        <v>38.734716921757425</v>
      </c>
    </row>
    <row r="96" spans="1:6" x14ac:dyDescent="0.25">
      <c r="A96" s="27" t="s">
        <v>94</v>
      </c>
      <c r="B96" s="14" t="s">
        <v>100</v>
      </c>
      <c r="C96" s="24">
        <v>23659.4</v>
      </c>
      <c r="D96" s="15">
        <v>6521.3</v>
      </c>
      <c r="E96" s="16">
        <f t="shared" si="15"/>
        <v>17138.100000000002</v>
      </c>
      <c r="F96" s="16">
        <f t="shared" si="16"/>
        <v>27.563251815346117</v>
      </c>
    </row>
    <row r="97" spans="1:8" x14ac:dyDescent="0.25">
      <c r="A97" s="27" t="s">
        <v>95</v>
      </c>
      <c r="B97" s="14" t="s">
        <v>101</v>
      </c>
      <c r="C97" s="15">
        <v>7310.9</v>
      </c>
      <c r="D97" s="15">
        <v>769.6</v>
      </c>
      <c r="E97" s="16">
        <f t="shared" si="15"/>
        <v>6541.2999999999993</v>
      </c>
      <c r="F97" s="16">
        <f t="shared" si="16"/>
        <v>10.52674773283727</v>
      </c>
    </row>
    <row r="98" spans="1:8" x14ac:dyDescent="0.25">
      <c r="A98" s="27" t="s">
        <v>96</v>
      </c>
      <c r="B98" s="14" t="s">
        <v>102</v>
      </c>
      <c r="C98" s="24">
        <v>19391.8</v>
      </c>
      <c r="D98" s="15">
        <v>6044.9</v>
      </c>
      <c r="E98" s="16">
        <f t="shared" si="15"/>
        <v>13346.9</v>
      </c>
      <c r="F98" s="16">
        <f t="shared" si="16"/>
        <v>31.172454336368983</v>
      </c>
    </row>
    <row r="99" spans="1:8" x14ac:dyDescent="0.25">
      <c r="A99" s="28" t="s">
        <v>97</v>
      </c>
      <c r="B99" s="17" t="s">
        <v>7</v>
      </c>
      <c r="C99" s="25">
        <f>C101+C102</f>
        <v>66906.3</v>
      </c>
      <c r="D99" s="23">
        <f>D101+D102</f>
        <v>23091.199999999997</v>
      </c>
      <c r="E99" s="13">
        <f t="shared" si="15"/>
        <v>43815.100000000006</v>
      </c>
      <c r="F99" s="13">
        <f t="shared" si="16"/>
        <v>34.51274394190083</v>
      </c>
    </row>
    <row r="100" spans="1:8" x14ac:dyDescent="0.25">
      <c r="A100" s="27"/>
      <c r="B100" s="14" t="s">
        <v>6</v>
      </c>
      <c r="C100" s="24"/>
      <c r="D100" s="15"/>
      <c r="E100" s="16"/>
      <c r="F100" s="16"/>
    </row>
    <row r="101" spans="1:8" x14ac:dyDescent="0.25">
      <c r="A101" s="27" t="s">
        <v>103</v>
      </c>
      <c r="B101" s="14" t="s">
        <v>104</v>
      </c>
      <c r="C101" s="24">
        <v>52302.8</v>
      </c>
      <c r="D101" s="15">
        <v>17332.099999999999</v>
      </c>
      <c r="E101" s="16">
        <f t="shared" si="15"/>
        <v>34970.700000000004</v>
      </c>
      <c r="F101" s="16">
        <f t="shared" si="16"/>
        <v>33.137996436137257</v>
      </c>
    </row>
    <row r="102" spans="1:8" x14ac:dyDescent="0.25">
      <c r="A102" s="27" t="s">
        <v>129</v>
      </c>
      <c r="B102" s="14" t="s">
        <v>130</v>
      </c>
      <c r="C102" s="24">
        <v>14603.5</v>
      </c>
      <c r="D102" s="15">
        <v>5759.1</v>
      </c>
      <c r="E102" s="16">
        <f t="shared" si="15"/>
        <v>8844.4</v>
      </c>
      <c r="F102" s="16">
        <f t="shared" si="16"/>
        <v>39.436436470709076</v>
      </c>
    </row>
    <row r="103" spans="1:8" x14ac:dyDescent="0.25">
      <c r="A103" s="28" t="s">
        <v>105</v>
      </c>
      <c r="B103" s="17" t="s">
        <v>5</v>
      </c>
      <c r="C103" s="25">
        <f>C105</f>
        <v>24471.7</v>
      </c>
      <c r="D103" s="23">
        <f>D105</f>
        <v>8040.6</v>
      </c>
      <c r="E103" s="13">
        <f t="shared" si="15"/>
        <v>16431.099999999999</v>
      </c>
      <c r="F103" s="13">
        <f t="shared" si="16"/>
        <v>32.856728384215238</v>
      </c>
    </row>
    <row r="104" spans="1:8" x14ac:dyDescent="0.25">
      <c r="A104" s="27"/>
      <c r="B104" s="14" t="s">
        <v>6</v>
      </c>
      <c r="C104" s="25"/>
      <c r="D104" s="23"/>
      <c r="E104" s="16"/>
      <c r="F104" s="16"/>
    </row>
    <row r="105" spans="1:8" x14ac:dyDescent="0.25">
      <c r="A105" s="27" t="s">
        <v>106</v>
      </c>
      <c r="B105" s="14" t="s">
        <v>107</v>
      </c>
      <c r="C105" s="24">
        <v>24471.7</v>
      </c>
      <c r="D105" s="15">
        <v>8040.6</v>
      </c>
      <c r="E105" s="16">
        <f t="shared" si="15"/>
        <v>16431.099999999999</v>
      </c>
      <c r="F105" s="16">
        <f t="shared" si="16"/>
        <v>32.856728384215238</v>
      </c>
    </row>
    <row r="106" spans="1:8" x14ac:dyDescent="0.25">
      <c r="A106" s="28" t="s">
        <v>137</v>
      </c>
      <c r="B106" s="17" t="s">
        <v>138</v>
      </c>
      <c r="C106" s="25">
        <f>C107</f>
        <v>18000</v>
      </c>
      <c r="D106" s="25">
        <f>D107</f>
        <v>221.7</v>
      </c>
      <c r="E106" s="13">
        <f t="shared" si="15"/>
        <v>17778.3</v>
      </c>
      <c r="F106" s="16">
        <f t="shared" si="16"/>
        <v>1.2316666666666667</v>
      </c>
    </row>
    <row r="107" spans="1:8" x14ac:dyDescent="0.25">
      <c r="A107" s="27" t="s">
        <v>139</v>
      </c>
      <c r="B107" s="14" t="s">
        <v>140</v>
      </c>
      <c r="C107" s="24">
        <v>18000</v>
      </c>
      <c r="D107" s="15">
        <v>221.7</v>
      </c>
      <c r="E107" s="16">
        <f t="shared" si="15"/>
        <v>17778.3</v>
      </c>
      <c r="F107" s="16">
        <f t="shared" si="16"/>
        <v>1.2316666666666667</v>
      </c>
    </row>
    <row r="108" spans="1:8" x14ac:dyDescent="0.25">
      <c r="A108" s="27" t="s">
        <v>37</v>
      </c>
      <c r="B108" s="17" t="s">
        <v>4</v>
      </c>
      <c r="C108" s="25">
        <f>C7-C51</f>
        <v>-102894.23600000003</v>
      </c>
      <c r="D108" s="25">
        <f>D7-D51</f>
        <v>54172.429000000237</v>
      </c>
      <c r="E108" s="16">
        <f>C108+D108</f>
        <v>-48721.806999999797</v>
      </c>
      <c r="F108" s="16">
        <f t="shared" si="16"/>
        <v>-52.648652738915537</v>
      </c>
      <c r="H108" s="5"/>
    </row>
    <row r="109" spans="1:8" x14ac:dyDescent="0.25">
      <c r="A109" s="27"/>
      <c r="B109" s="17" t="s">
        <v>155</v>
      </c>
      <c r="C109" s="25">
        <f>C110+C111</f>
        <v>80000</v>
      </c>
      <c r="D109" s="25">
        <f t="shared" ref="D109" si="17">D110+D111</f>
        <v>80000</v>
      </c>
      <c r="E109" s="16">
        <f t="shared" si="15"/>
        <v>0</v>
      </c>
      <c r="F109" s="16">
        <f t="shared" si="16"/>
        <v>100</v>
      </c>
      <c r="H109" s="5"/>
    </row>
    <row r="110" spans="1:8" ht="25.5" x14ac:dyDescent="0.25">
      <c r="A110" s="27" t="s">
        <v>160</v>
      </c>
      <c r="B110" s="14" t="s">
        <v>156</v>
      </c>
      <c r="C110" s="24">
        <v>150000</v>
      </c>
      <c r="D110" s="24">
        <v>80000</v>
      </c>
      <c r="E110" s="16">
        <f t="shared" si="15"/>
        <v>70000</v>
      </c>
      <c r="F110" s="16">
        <f t="shared" si="16"/>
        <v>53.333333333333336</v>
      </c>
      <c r="H110" s="5"/>
    </row>
    <row r="111" spans="1:8" ht="25.5" x14ac:dyDescent="0.25">
      <c r="A111" s="27" t="s">
        <v>161</v>
      </c>
      <c r="B111" s="14" t="s">
        <v>157</v>
      </c>
      <c r="C111" s="24">
        <v>-70000</v>
      </c>
      <c r="D111" s="24">
        <v>0</v>
      </c>
      <c r="E111" s="16">
        <f t="shared" si="15"/>
        <v>-70000</v>
      </c>
      <c r="F111" s="16">
        <f t="shared" si="16"/>
        <v>0</v>
      </c>
      <c r="H111" s="5"/>
    </row>
    <row r="112" spans="1:8" x14ac:dyDescent="0.25">
      <c r="A112" s="27" t="s">
        <v>162</v>
      </c>
      <c r="B112" s="17" t="s">
        <v>3</v>
      </c>
      <c r="C112" s="23">
        <f>C113+C114</f>
        <v>22894.199999999721</v>
      </c>
      <c r="D112" s="23">
        <f>D113+D114</f>
        <v>-134172.40000000002</v>
      </c>
      <c r="E112" s="13" t="s">
        <v>37</v>
      </c>
      <c r="F112" s="13" t="s">
        <v>37</v>
      </c>
    </row>
    <row r="113" spans="1:6" x14ac:dyDescent="0.25">
      <c r="A113" s="27" t="s">
        <v>163</v>
      </c>
      <c r="B113" s="14" t="s">
        <v>2</v>
      </c>
      <c r="C113" s="15">
        <v>-2259131.2000000002</v>
      </c>
      <c r="D113" s="15">
        <v>-795266.5</v>
      </c>
      <c r="E113" s="16" t="s">
        <v>37</v>
      </c>
      <c r="F113" s="13" t="s">
        <v>37</v>
      </c>
    </row>
    <row r="114" spans="1:6" x14ac:dyDescent="0.25">
      <c r="A114" s="27" t="s">
        <v>164</v>
      </c>
      <c r="B114" s="14" t="s">
        <v>1</v>
      </c>
      <c r="C114" s="15">
        <v>2282025.4</v>
      </c>
      <c r="D114" s="24">
        <v>661094.1</v>
      </c>
      <c r="E114" s="16" t="s">
        <v>37</v>
      </c>
      <c r="F114" s="13" t="s">
        <v>37</v>
      </c>
    </row>
    <row r="115" spans="1:6" x14ac:dyDescent="0.25">
      <c r="A115" s="27" t="s">
        <v>37</v>
      </c>
      <c r="B115" s="17" t="s">
        <v>0</v>
      </c>
      <c r="C115" s="23">
        <f>C112+C109</f>
        <v>102894.19999999972</v>
      </c>
      <c r="D115" s="23">
        <f t="shared" ref="D115" si="18">D112+D109</f>
        <v>-54172.400000000023</v>
      </c>
      <c r="E115" s="13" t="s">
        <v>37</v>
      </c>
      <c r="F115" s="13" t="s">
        <v>37</v>
      </c>
    </row>
    <row r="116" spans="1:6" ht="20.25" customHeight="1" x14ac:dyDescent="0.25">
      <c r="A116" s="55" t="s">
        <v>188</v>
      </c>
      <c r="B116" s="55"/>
      <c r="C116" s="44"/>
      <c r="D116" s="53" t="s">
        <v>189</v>
      </c>
      <c r="E116" s="53"/>
      <c r="F116" s="53"/>
    </row>
    <row r="117" spans="1:6" ht="12.75" customHeight="1" x14ac:dyDescent="0.25">
      <c r="A117" s="46"/>
      <c r="B117" s="46"/>
      <c r="C117" s="47"/>
      <c r="D117" s="48"/>
      <c r="E117" s="48"/>
      <c r="F117" s="48"/>
    </row>
    <row r="118" spans="1:6" ht="25.5" customHeight="1" x14ac:dyDescent="0.25">
      <c r="A118" s="51" t="s">
        <v>158</v>
      </c>
      <c r="B118" s="52"/>
      <c r="C118" s="52"/>
      <c r="D118" s="2"/>
      <c r="E118" s="1"/>
      <c r="F118" s="1"/>
    </row>
    <row r="125" spans="1:6" x14ac:dyDescent="0.25">
      <c r="E125" s="42"/>
    </row>
  </sheetData>
  <mergeCells count="5">
    <mergeCell ref="A2:F3"/>
    <mergeCell ref="A118:C118"/>
    <mergeCell ref="D116:F116"/>
    <mergeCell ref="E4:F4"/>
    <mergeCell ref="A116:B116"/>
  </mergeCells>
  <pageMargins left="0.59055118110236227" right="0" top="0" bottom="0.15748031496062992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2018-06-18T05:38:42Z</dcterms:modified>
</cp:coreProperties>
</file>